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N:\01\60\08406-00\117666\Task-11-G_PID118154-HAS-646-1.92\118154\400-Engineering\Roadway\EngData\"/>
    </mc:Choice>
  </mc:AlternateContent>
  <xr:revisionPtr revIDLastSave="0" documentId="13_ncr:1_{2B3CA621-138B-4F17-BC5C-AAA2DEE283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MAINLINE" sheetId="4" r:id="rId1"/>
  </sheets>
  <definedNames>
    <definedName name="_xlnm.Print_Area" localSheetId="0">MAINLINE!$G$1:$Z$59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4" l="1"/>
  <c r="P11" i="4"/>
  <c r="P6" i="4"/>
  <c r="R12" i="4"/>
  <c r="X21" i="4"/>
  <c r="J15" i="4"/>
  <c r="J21" i="4"/>
  <c r="J20" i="4"/>
  <c r="J19" i="4"/>
  <c r="J18" i="4"/>
  <c r="J17" i="4"/>
  <c r="J16" i="4"/>
  <c r="J14" i="4"/>
  <c r="J13" i="4"/>
  <c r="G13" i="4" s="1"/>
  <c r="I13" i="4" s="1"/>
  <c r="J12" i="4"/>
  <c r="J11" i="4"/>
  <c r="G11" i="4" s="1"/>
  <c r="I11" i="4" s="1"/>
  <c r="G12" i="4"/>
  <c r="I12" i="4" s="1"/>
  <c r="J10" i="4"/>
  <c r="O20" i="4"/>
  <c r="Y7" i="4"/>
  <c r="Y6" i="4"/>
  <c r="T25" i="4"/>
  <c r="R20" i="4"/>
  <c r="R21" i="4"/>
  <c r="O8" i="4"/>
  <c r="V9" i="4"/>
  <c r="G6" i="4"/>
  <c r="I6" i="4" s="1"/>
  <c r="G9" i="4"/>
  <c r="I9" i="4" s="1"/>
  <c r="V19" i="4"/>
  <c r="V21" i="4"/>
  <c r="V20" i="4"/>
  <c r="R7" i="4"/>
  <c r="P7" i="4" s="1"/>
  <c r="O10" i="4"/>
  <c r="R10" i="4" s="1"/>
  <c r="U12" i="4"/>
  <c r="U15" i="4"/>
  <c r="U17" i="4" s="1"/>
  <c r="U13" i="4"/>
  <c r="U11" i="4"/>
  <c r="O12" i="4"/>
  <c r="O14" i="4" s="1"/>
  <c r="O15" i="4" s="1"/>
  <c r="O16" i="4" s="1"/>
  <c r="V30" i="4"/>
  <c r="T24" i="4"/>
  <c r="T23" i="4"/>
  <c r="V27" i="4"/>
  <c r="V28" i="4" s="1"/>
  <c r="AA26" i="4"/>
  <c r="AA27" i="4" s="1"/>
  <c r="AA28" i="4" s="1"/>
  <c r="Z26" i="4"/>
  <c r="Z27" i="4" s="1"/>
  <c r="Z15" i="4"/>
  <c r="Z17" i="4" s="1"/>
  <c r="Z13" i="4"/>
  <c r="Z14" i="4" s="1"/>
  <c r="Y13" i="4"/>
  <c r="Y14" i="4" s="1"/>
  <c r="AB9" i="4"/>
  <c r="AB10" i="4" s="1"/>
  <c r="AB6" i="4"/>
  <c r="AB8" i="4" s="1"/>
  <c r="Y8" i="4"/>
  <c r="Y9" i="4" s="1"/>
  <c r="R11" i="4"/>
  <c r="R6" i="4"/>
  <c r="O13" i="4" l="1"/>
  <c r="G7" i="4"/>
  <c r="I7" i="4" s="1"/>
  <c r="R13" i="4"/>
  <c r="G10" i="4"/>
  <c r="I10" i="4" s="1"/>
  <c r="G8" i="4"/>
  <c r="I8" i="4" s="1"/>
  <c r="R8" i="4"/>
  <c r="P8" i="4" s="1"/>
  <c r="O9" i="4"/>
  <c r="R9" i="4" s="1"/>
  <c r="R14" i="4"/>
  <c r="AB13" i="4"/>
  <c r="AB11" i="4"/>
  <c r="AB14" i="4"/>
  <c r="AB15" i="4"/>
  <c r="AB17" i="4"/>
  <c r="G16" i="4" l="1"/>
  <c r="I16" i="4" s="1"/>
  <c r="G14" i="4"/>
  <c r="I14" i="4" s="1"/>
  <c r="G15" i="4"/>
  <c r="I15" i="4" s="1"/>
  <c r="R15" i="4"/>
  <c r="G17" i="4" l="1"/>
  <c r="I17" i="4" s="1"/>
  <c r="O17" i="4"/>
  <c r="O18" i="4" s="1"/>
  <c r="O19" i="4" s="1"/>
  <c r="R16" i="4"/>
  <c r="G18" i="4" l="1"/>
  <c r="I18" i="4" s="1"/>
  <c r="R19" i="4"/>
  <c r="R17" i="4"/>
  <c r="G19" i="4" l="1"/>
  <c r="I19" i="4" s="1"/>
  <c r="R18" i="4"/>
  <c r="G21" i="4" l="1"/>
  <c r="I21" i="4" s="1"/>
  <c r="G20" i="4"/>
</calcChain>
</file>

<file path=xl/sharedStrings.xml><?xml version="1.0" encoding="utf-8"?>
<sst xmlns="http://schemas.openxmlformats.org/spreadsheetml/2006/main" count="92" uniqueCount="48">
  <si>
    <t>LEFT SIDE 24'</t>
  </si>
  <si>
    <t>ELEVATION</t>
  </si>
  <si>
    <t>TRANSITION RATE</t>
  </si>
  <si>
    <t>CROSS SLOPE</t>
  </si>
  <si>
    <t>WIDTH</t>
  </si>
  <si>
    <t>ELEVATION CORRECTION</t>
  </si>
  <si>
    <t>STATION</t>
  </si>
  <si>
    <t>REMARKS</t>
  </si>
  <si>
    <t>CENTERLINE
CONTROL</t>
  </si>
  <si>
    <t xml:space="preserve">SUPERELEVATION TABLE - S.R. 646 </t>
  </si>
  <si>
    <t>PI = 103+16.80</t>
  </si>
  <si>
    <t>Dc = 04°15'00"</t>
  </si>
  <si>
    <t>LEFT SIDE 11'</t>
  </si>
  <si>
    <t>RIGHT SIDE 11'</t>
  </si>
  <si>
    <t>102+50</t>
  </si>
  <si>
    <t>103+00</t>
  </si>
  <si>
    <t>103+50</t>
  </si>
  <si>
    <t>104+00</t>
  </si>
  <si>
    <t>104+50</t>
  </si>
  <si>
    <t>11.00'</t>
  </si>
  <si>
    <t>102+75</t>
  </si>
  <si>
    <t>103+25</t>
  </si>
  <si>
    <t>103+75</t>
  </si>
  <si>
    <t>104+25</t>
  </si>
  <si>
    <t>102+30</t>
  </si>
  <si>
    <t>104+58</t>
  </si>
  <si>
    <t>BEGIN FULL DEPTH PAVEMENT</t>
  </si>
  <si>
    <t>102+49.29</t>
  </si>
  <si>
    <t>cross slope*width</t>
  </si>
  <si>
    <t>begin elev + or - the above for new elev</t>
  </si>
  <si>
    <t>222:1</t>
  </si>
  <si>
    <t xml:space="preserve">dist between stations </t>
  </si>
  <si>
    <t>=</t>
  </si>
  <si>
    <t>lane width *</t>
  </si>
  <si>
    <t>G *</t>
  </si>
  <si>
    <t>(known cross slope - X)</t>
  </si>
  <si>
    <t>(0.0675 - X)</t>
  </si>
  <si>
    <t>FS</t>
  </si>
  <si>
    <t>103+71.31</t>
  </si>
  <si>
    <t>FLAT</t>
  </si>
  <si>
    <t>HALF FLAT</t>
  </si>
  <si>
    <t>104+31.10</t>
  </si>
  <si>
    <t>103+01.04</t>
  </si>
  <si>
    <t>PT</t>
  </si>
  <si>
    <t>102+71.23</t>
  </si>
  <si>
    <t>102+93.17</t>
  </si>
  <si>
    <t>716:1</t>
  </si>
  <si>
    <t>END FULL DEPTH PVMNT FULL 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</si>
</sst>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\+##.00"/>
    <numFmt numFmtId="165" formatCode="0.000"/>
    <numFmt numFmtId="166" formatCode="0.00000"/>
    <numFmt numFmtId="167" formatCode="0.000000"/>
    <numFmt numFmtId="168" formatCode="0.0000000"/>
    <numFmt numFmtId="169" formatCode="0.0000"/>
    <numFmt numFmtId="170" formatCode="0.00000000"/>
    <numFmt numFmtId="171" formatCode="0.000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13" xfId="0" applyFill="1" applyBorder="1"/>
    <xf numFmtId="0" fontId="0" fillId="2" borderId="0" xfId="0" applyFill="1"/>
    <xf numFmtId="0" fontId="0" fillId="2" borderId="14" xfId="0" applyFill="1" applyBorder="1"/>
    <xf numFmtId="0" fontId="0" fillId="2" borderId="15" xfId="0" applyFill="1" applyBorder="1"/>
    <xf numFmtId="0" fontId="0" fillId="0" borderId="0" xfId="0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0" xfId="0" applyNumberFormat="1" applyBorder="1"/>
    <xf numFmtId="2" fontId="0" fillId="0" borderId="1" xfId="0" applyNumberFormat="1" applyBorder="1"/>
    <xf numFmtId="2" fontId="0" fillId="0" borderId="4" xfId="0" applyNumberFormat="1" applyBorder="1"/>
    <xf numFmtId="2" fontId="0" fillId="0" borderId="17" xfId="0" applyNumberFormat="1" applyBorder="1"/>
    <xf numFmtId="2" fontId="0" fillId="0" borderId="9" xfId="0" applyNumberFormat="1" applyBorder="1" applyAlignment="1">
      <alignment horizontal="center" vertical="center"/>
    </xf>
    <xf numFmtId="2" fontId="0" fillId="0" borderId="9" xfId="0" applyNumberFormat="1" applyBorder="1"/>
    <xf numFmtId="2" fontId="0" fillId="0" borderId="3" xfId="0" applyNumberFormat="1" applyBorder="1"/>
    <xf numFmtId="0" fontId="1" fillId="0" borderId="18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 wrapText="1"/>
    </xf>
    <xf numFmtId="2" fontId="0" fillId="0" borderId="20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/>
    </xf>
    <xf numFmtId="49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7" xfId="0" applyNumberFormat="1" applyBorder="1"/>
    <xf numFmtId="49" fontId="0" fillId="0" borderId="0" xfId="0" applyNumberFormat="1"/>
    <xf numFmtId="165" fontId="1" fillId="0" borderId="1" xfId="0" applyNumberFormat="1" applyFont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/>
    <xf numFmtId="165" fontId="0" fillId="0" borderId="17" xfId="0" applyNumberFormat="1" applyBorder="1"/>
    <xf numFmtId="164" fontId="0" fillId="0" borderId="9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" fillId="0" borderId="22" xfId="0" applyFont="1" applyBorder="1" applyAlignment="1">
      <alignment horizontal="center" vertical="center" textRotation="90"/>
    </xf>
    <xf numFmtId="0" fontId="3" fillId="0" borderId="11" xfId="0" applyFont="1" applyBorder="1"/>
    <xf numFmtId="0" fontId="3" fillId="0" borderId="12" xfId="0" applyFont="1" applyBorder="1"/>
    <xf numFmtId="0" fontId="1" fillId="0" borderId="8" xfId="0" applyFont="1" applyBorder="1" applyAlignment="1">
      <alignment horizontal="center" vertical="center" textRotation="90"/>
    </xf>
    <xf numFmtId="2" fontId="0" fillId="0" borderId="23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8" xfId="0" applyNumberFormat="1" applyBorder="1"/>
    <xf numFmtId="2" fontId="0" fillId="0" borderId="24" xfId="0" applyNumberFormat="1" applyBorder="1"/>
    <xf numFmtId="2" fontId="0" fillId="0" borderId="26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/>
    </xf>
    <xf numFmtId="2" fontId="0" fillId="0" borderId="25" xfId="0" applyNumberForma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textRotation="90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2" fontId="0" fillId="0" borderId="8" xfId="0" applyNumberForma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2" fontId="0" fillId="0" borderId="28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2" fontId="0" fillId="0" borderId="36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40" xfId="0" applyNumberFormat="1" applyBorder="1" applyAlignment="1">
      <alignment horizontal="center" vertical="center"/>
    </xf>
    <xf numFmtId="2" fontId="6" fillId="0" borderId="37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165" fontId="1" fillId="0" borderId="2" xfId="0" applyNumberFormat="1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2" fontId="0" fillId="0" borderId="40" xfId="0" applyNumberFormat="1" applyBorder="1" applyAlignment="1">
      <alignment vertical="center" wrapText="1"/>
    </xf>
    <xf numFmtId="2" fontId="1" fillId="0" borderId="0" xfId="0" applyNumberFormat="1" applyFont="1" applyAlignment="1">
      <alignment horizontal="center" vertical="center" textRotation="90"/>
    </xf>
    <xf numFmtId="0" fontId="1" fillId="0" borderId="0" xfId="0" applyFont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textRotation="90"/>
    </xf>
    <xf numFmtId="0" fontId="1" fillId="0" borderId="42" xfId="0" applyFont="1" applyBorder="1" applyAlignment="1">
      <alignment horizontal="center" vertical="center" textRotation="90"/>
    </xf>
    <xf numFmtId="2" fontId="6" fillId="0" borderId="38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46" xfId="0" applyNumberForma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textRotation="90"/>
    </xf>
    <xf numFmtId="2" fontId="6" fillId="0" borderId="2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70" fontId="1" fillId="0" borderId="0" xfId="0" applyNumberFormat="1" applyFont="1" applyAlignment="1">
      <alignment horizontal="center" vertical="center" wrapText="1"/>
    </xf>
    <xf numFmtId="171" fontId="1" fillId="0" borderId="0" xfId="0" applyNumberFormat="1" applyFont="1" applyAlignment="1">
      <alignment horizontal="center" vertical="center" wrapText="1"/>
    </xf>
    <xf numFmtId="2" fontId="0" fillId="0" borderId="40" xfId="0" applyNumberFormat="1" applyBorder="1" applyAlignment="1">
      <alignment vertical="center"/>
    </xf>
    <xf numFmtId="169" fontId="0" fillId="0" borderId="29" xfId="0" applyNumberForma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2" xfId="0" applyNumberFormat="1" applyFont="1" applyBorder="1" applyAlignment="1">
      <alignment horizontal="center" vertical="center"/>
    </xf>
    <xf numFmtId="169" fontId="6" fillId="0" borderId="17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 wrapText="1"/>
    </xf>
    <xf numFmtId="169" fontId="6" fillId="0" borderId="29" xfId="0" applyNumberFormat="1" applyFont="1" applyBorder="1" applyAlignment="1">
      <alignment horizontal="center" vertical="center"/>
    </xf>
    <xf numFmtId="2" fontId="0" fillId="0" borderId="44" xfId="0" applyNumberFormat="1" applyBorder="1" applyAlignment="1">
      <alignment vertical="center" wrapText="1"/>
    </xf>
    <xf numFmtId="2" fontId="0" fillId="0" borderId="31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45" xfId="0" applyNumberFormat="1" applyBorder="1" applyAlignment="1">
      <alignment vertical="center" wrapText="1"/>
    </xf>
    <xf numFmtId="2" fontId="1" fillId="0" borderId="0" xfId="0" applyNumberFormat="1" applyFont="1" applyAlignment="1">
      <alignment horizontal="center" vertical="center" textRotation="90" wrapText="1"/>
    </xf>
    <xf numFmtId="49" fontId="6" fillId="0" borderId="29" xfId="0" applyNumberFormat="1" applyFont="1" applyBorder="1" applyAlignment="1">
      <alignment horizontal="center" vertical="center" textRotation="90"/>
    </xf>
    <xf numFmtId="49" fontId="6" fillId="0" borderId="1" xfId="0" applyNumberFormat="1" applyFont="1" applyBorder="1" applyAlignment="1">
      <alignment horizontal="center" vertical="center" textRotation="90"/>
    </xf>
    <xf numFmtId="49" fontId="6" fillId="0" borderId="17" xfId="0" applyNumberFormat="1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49" fontId="6" fillId="0" borderId="48" xfId="0" applyNumberFormat="1" applyFont="1" applyBorder="1" applyAlignment="1">
      <alignment horizontal="center" vertical="center" textRotation="90"/>
    </xf>
    <xf numFmtId="49" fontId="6" fillId="0" borderId="49" xfId="0" applyNumberFormat="1" applyFont="1" applyBorder="1" applyAlignment="1">
      <alignment horizontal="center" vertical="center" textRotation="90"/>
    </xf>
    <xf numFmtId="49" fontId="6" fillId="0" borderId="32" xfId="0" applyNumberFormat="1" applyFont="1" applyBorder="1" applyAlignment="1">
      <alignment horizontal="center" vertical="center" textRotation="90"/>
    </xf>
    <xf numFmtId="0" fontId="1" fillId="0" borderId="33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 textRotation="90"/>
    </xf>
    <xf numFmtId="49" fontId="6" fillId="0" borderId="2" xfId="0" applyNumberFormat="1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484909</xdr:colOff>
      <xdr:row>9</xdr:row>
      <xdr:rowOff>25977</xdr:rowOff>
    </xdr:from>
    <xdr:to>
      <xdr:col>16</xdr:col>
      <xdr:colOff>485558</xdr:colOff>
      <xdr:row>20</xdr:row>
      <xdr:rowOff>502227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235E78E8-F3B2-41E1-88EA-CA4D5A9F1EF7}"/>
            </a:ext>
          </a:extLst>
        </xdr:cNvPr>
        <xdr:cNvCxnSpPr/>
      </xdr:nvCxnSpPr>
      <xdr:spPr>
        <a:xfrm flipH="1">
          <a:off x="7256318" y="4043795"/>
          <a:ext cx="649" cy="2571750"/>
        </a:xfrm>
        <a:prstGeom prst="straightConnector1">
          <a:avLst/>
        </a:prstGeom>
        <a:ln w="12700"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482094</xdr:colOff>
      <xdr:row>5</xdr:row>
      <xdr:rowOff>5195</xdr:rowOff>
    </xdr:from>
    <xdr:to>
      <xdr:col>16</xdr:col>
      <xdr:colOff>484909</xdr:colOff>
      <xdr:row>8</xdr:row>
      <xdr:rowOff>164523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BCC41289-FAA3-481D-BC9F-7A22E673C4CD}"/>
            </a:ext>
          </a:extLst>
        </xdr:cNvPr>
        <xdr:cNvCxnSpPr/>
      </xdr:nvCxnSpPr>
      <xdr:spPr>
        <a:xfrm>
          <a:off x="7253503" y="2914650"/>
          <a:ext cx="2815" cy="1077191"/>
        </a:xfrm>
        <a:prstGeom prst="straightConnector1">
          <a:avLst/>
        </a:prstGeom>
        <a:ln w="12700"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493568</xdr:colOff>
      <xdr:row>9</xdr:row>
      <xdr:rowOff>15587</xdr:rowOff>
    </xdr:from>
    <xdr:to>
      <xdr:col>7</xdr:col>
      <xdr:colOff>509802</xdr:colOff>
      <xdr:row>20</xdr:row>
      <xdr:rowOff>121228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81C3095F-5A25-4C70-B412-72999DFBFE51}"/>
            </a:ext>
          </a:extLst>
        </xdr:cNvPr>
        <xdr:cNvCxnSpPr/>
      </xdr:nvCxnSpPr>
      <xdr:spPr>
        <a:xfrm flipH="1">
          <a:off x="1593273" y="3106882"/>
          <a:ext cx="16234" cy="2201141"/>
        </a:xfrm>
        <a:prstGeom prst="straightConnector1">
          <a:avLst/>
        </a:prstGeom>
        <a:ln w="12700"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3DE68-DB78-4B6A-996B-3B4897C5DF1D}">
  <sheetPr>
    <pageSetUpPr fitToPage="1"/>
  </sheetPr>
  <dimension ref="B1:AC59"/>
  <sheetViews>
    <sheetView tabSelected="1" zoomScale="90" zoomScaleNormal="90" zoomScaleSheetLayoutView="115" workbookViewId="0">
      <selection activeCell="G1" sqref="G1:S21"/>
    </sheetView>
  </sheetViews>
  <sheetFormatPr defaultColWidth="9" defaultRowHeight="14.4" x14ac:dyDescent="0.3"/>
  <cols>
    <col min="1" max="1" width="7.5546875" customWidth="1"/>
    <col min="2" max="3" width="4" hidden="1" customWidth="1"/>
    <col min="4" max="4" width="5.88671875" hidden="1" customWidth="1"/>
    <col min="5" max="6" width="4" hidden="1" customWidth="1"/>
    <col min="12" max="13" width="10.5546875" customWidth="1"/>
    <col min="14" max="14" width="9" customWidth="1"/>
    <col min="15" max="15" width="10.33203125" bestFit="1" customWidth="1"/>
    <col min="17" max="17" width="9" style="29" customWidth="1"/>
    <col min="18" max="18" width="9.109375" customWidth="1"/>
    <col min="19" max="19" width="31.77734375" customWidth="1"/>
    <col min="20" max="20" width="19.88671875" bestFit="1" customWidth="1"/>
    <col min="21" max="21" width="15.5546875" customWidth="1"/>
    <col min="22" max="22" width="13.109375" bestFit="1" customWidth="1"/>
    <col min="23" max="25" width="9.109375" customWidth="1"/>
    <col min="26" max="26" width="12.88671875" bestFit="1" customWidth="1"/>
    <col min="29" max="29" width="12.5546875" bestFit="1" customWidth="1"/>
  </cols>
  <sheetData>
    <row r="1" spans="2:28" ht="21.6" thickBot="1" x14ac:dyDescent="0.45">
      <c r="B1" s="40"/>
      <c r="C1" s="41"/>
      <c r="D1" s="41"/>
      <c r="E1" s="41"/>
      <c r="F1" s="41"/>
      <c r="G1" s="116" t="s">
        <v>9</v>
      </c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8"/>
      <c r="T1" s="60"/>
      <c r="U1" s="60"/>
      <c r="V1" s="60"/>
      <c r="W1" s="60"/>
      <c r="X1" s="60"/>
      <c r="Y1" s="60"/>
      <c r="Z1" s="61"/>
    </row>
    <row r="2" spans="2:28" ht="18.75" customHeight="1" x14ac:dyDescent="0.4">
      <c r="B2" s="2"/>
      <c r="C2" s="3"/>
      <c r="D2" s="3"/>
      <c r="E2" s="3"/>
      <c r="F2" s="3"/>
      <c r="G2" s="123" t="s">
        <v>10</v>
      </c>
      <c r="H2" s="124"/>
      <c r="I2" s="124"/>
      <c r="J2" s="124"/>
      <c r="K2" s="124"/>
      <c r="L2" s="124"/>
      <c r="M2" s="123" t="s">
        <v>11</v>
      </c>
      <c r="N2" s="124"/>
      <c r="O2" s="124"/>
      <c r="P2" s="124"/>
      <c r="Q2" s="124"/>
      <c r="R2" s="124"/>
      <c r="S2" s="136"/>
      <c r="Y2" s="61"/>
    </row>
    <row r="3" spans="2:28" ht="9" customHeight="1" thickBot="1" x14ac:dyDescent="0.45">
      <c r="B3" s="4"/>
      <c r="C3" s="5"/>
      <c r="D3" s="5"/>
      <c r="E3" s="5"/>
      <c r="F3" s="5"/>
      <c r="G3" s="125"/>
      <c r="H3" s="126"/>
      <c r="I3" s="126"/>
      <c r="J3" s="126"/>
      <c r="K3" s="126"/>
      <c r="L3" s="126"/>
      <c r="M3" s="125"/>
      <c r="N3" s="126"/>
      <c r="O3" s="126"/>
      <c r="P3" s="126"/>
      <c r="Q3" s="126"/>
      <c r="R3" s="126"/>
      <c r="S3" s="137"/>
      <c r="Y3" s="61"/>
    </row>
    <row r="4" spans="2:28" s="6" customFormat="1" ht="39" customHeight="1" thickBot="1" x14ac:dyDescent="0.35">
      <c r="B4" s="129" t="s">
        <v>0</v>
      </c>
      <c r="C4" s="130"/>
      <c r="D4" s="130"/>
      <c r="E4" s="130"/>
      <c r="F4" s="130"/>
      <c r="G4" s="129" t="s">
        <v>12</v>
      </c>
      <c r="H4" s="130"/>
      <c r="I4" s="130"/>
      <c r="J4" s="130"/>
      <c r="K4" s="130"/>
      <c r="L4" s="131" t="s">
        <v>8</v>
      </c>
      <c r="M4" s="132"/>
      <c r="N4" s="133" t="s">
        <v>13</v>
      </c>
      <c r="O4" s="134"/>
      <c r="P4" s="134"/>
      <c r="Q4" s="134"/>
      <c r="R4" s="135"/>
      <c r="S4" s="122" t="s">
        <v>7</v>
      </c>
      <c r="T4" s="51"/>
      <c r="U4" s="51"/>
      <c r="V4" s="51"/>
      <c r="W4" s="51"/>
      <c r="X4" s="51"/>
      <c r="Y4" s="62"/>
    </row>
    <row r="5" spans="2:28" s="1" customFormat="1" ht="95.25" customHeight="1" thickBot="1" x14ac:dyDescent="0.35">
      <c r="B5" s="17" t="s">
        <v>1</v>
      </c>
      <c r="C5" s="18" t="s">
        <v>2</v>
      </c>
      <c r="D5" s="19" t="s">
        <v>5</v>
      </c>
      <c r="E5" s="18" t="s">
        <v>3</v>
      </c>
      <c r="F5" s="39" t="s">
        <v>4</v>
      </c>
      <c r="G5" s="17" t="s">
        <v>1</v>
      </c>
      <c r="H5" s="18" t="s">
        <v>2</v>
      </c>
      <c r="I5" s="19" t="s">
        <v>5</v>
      </c>
      <c r="J5" s="18" t="s">
        <v>3</v>
      </c>
      <c r="K5" s="92" t="s">
        <v>4</v>
      </c>
      <c r="L5" s="17" t="s">
        <v>6</v>
      </c>
      <c r="M5" s="39" t="s">
        <v>1</v>
      </c>
      <c r="N5" s="17" t="s">
        <v>4</v>
      </c>
      <c r="O5" s="18" t="s">
        <v>3</v>
      </c>
      <c r="P5" s="19" t="s">
        <v>5</v>
      </c>
      <c r="Q5" s="87" t="s">
        <v>2</v>
      </c>
      <c r="R5" s="88" t="s">
        <v>1</v>
      </c>
      <c r="S5" s="122"/>
      <c r="T5" s="63"/>
      <c r="U5" s="63"/>
      <c r="V5" s="63"/>
      <c r="W5" s="85"/>
      <c r="X5" s="52"/>
      <c r="Y5" s="51"/>
    </row>
    <row r="6" spans="2:28" s="1" customFormat="1" ht="14.25" customHeight="1" x14ac:dyDescent="0.3">
      <c r="B6" s="25"/>
      <c r="C6" s="23"/>
      <c r="D6" s="24"/>
      <c r="E6" s="30"/>
      <c r="F6" s="42"/>
      <c r="G6" s="64">
        <f t="shared" ref="G6:G18" si="0">M6+(J6*T9)</f>
        <v>944.41149999999993</v>
      </c>
      <c r="H6" s="127"/>
      <c r="I6" s="65">
        <f t="shared" ref="I6:I21" si="1">G6-M6</f>
        <v>-0.22550000000001091</v>
      </c>
      <c r="J6" s="107">
        <v>-2.0500000000000001E-2</v>
      </c>
      <c r="K6" s="66" t="s">
        <v>19</v>
      </c>
      <c r="L6" s="70" t="s">
        <v>24</v>
      </c>
      <c r="M6" s="66">
        <v>944.63699999999994</v>
      </c>
      <c r="N6" s="70" t="s">
        <v>19</v>
      </c>
      <c r="O6" s="102">
        <v>-7.9000000000000008E-3</v>
      </c>
      <c r="P6" s="65">
        <f>R6-M6</f>
        <v>-8.6900000000014188E-2</v>
      </c>
      <c r="Q6" s="113" t="s">
        <v>30</v>
      </c>
      <c r="R6" s="66">
        <f t="shared" ref="R6:R18" si="2">M6+(O6*T9)</f>
        <v>944.55009999999993</v>
      </c>
      <c r="S6" s="108" t="s">
        <v>26</v>
      </c>
      <c r="T6" s="86">
        <v>11</v>
      </c>
      <c r="U6" s="112"/>
      <c r="V6" s="63"/>
      <c r="W6" s="85"/>
      <c r="X6" s="52"/>
      <c r="Y6" s="1">
        <f>11*222</f>
        <v>2442</v>
      </c>
      <c r="AB6" s="1">
        <f>8/2442</f>
        <v>3.2760032760032762E-3</v>
      </c>
    </row>
    <row r="7" spans="2:28" s="1" customFormat="1" ht="15" customHeight="1" x14ac:dyDescent="0.3">
      <c r="B7" s="79"/>
      <c r="C7" s="80"/>
      <c r="D7" s="81"/>
      <c r="E7" s="82"/>
      <c r="F7" s="83"/>
      <c r="G7" s="20">
        <f t="shared" si="0"/>
        <v>944.89049999999997</v>
      </c>
      <c r="H7" s="120"/>
      <c r="I7" s="21">
        <f t="shared" si="1"/>
        <v>-0.22550000000001091</v>
      </c>
      <c r="J7" s="104">
        <v>-2.0500000000000001E-2</v>
      </c>
      <c r="K7" s="22" t="s">
        <v>19</v>
      </c>
      <c r="L7" s="73" t="s">
        <v>27</v>
      </c>
      <c r="M7" s="22">
        <v>945.11599999999999</v>
      </c>
      <c r="N7" s="73" t="s">
        <v>19</v>
      </c>
      <c r="O7" s="104">
        <v>0</v>
      </c>
      <c r="P7" s="9">
        <f>M7-R7</f>
        <v>0</v>
      </c>
      <c r="Q7" s="114"/>
      <c r="R7" s="22">
        <f t="shared" si="2"/>
        <v>945.11599999999999</v>
      </c>
      <c r="S7" s="84" t="s">
        <v>40</v>
      </c>
      <c r="T7" s="86">
        <v>11</v>
      </c>
      <c r="U7" s="63"/>
      <c r="V7" s="63"/>
      <c r="W7" s="52"/>
      <c r="X7" s="52"/>
      <c r="Y7" s="1">
        <f>11*716</f>
        <v>7876</v>
      </c>
    </row>
    <row r="8" spans="2:28" s="1" customFormat="1" ht="15" customHeight="1" x14ac:dyDescent="0.3">
      <c r="B8" s="79"/>
      <c r="C8" s="80"/>
      <c r="D8" s="81"/>
      <c r="E8" s="82"/>
      <c r="F8" s="83"/>
      <c r="G8" s="20">
        <f t="shared" si="0"/>
        <v>944.90449999999998</v>
      </c>
      <c r="H8" s="120"/>
      <c r="I8" s="21">
        <f t="shared" si="1"/>
        <v>-0.22550000000001091</v>
      </c>
      <c r="J8" s="103">
        <v>-2.0500000000000001E-2</v>
      </c>
      <c r="K8" s="22" t="s">
        <v>19</v>
      </c>
      <c r="L8" s="71" t="s">
        <v>14</v>
      </c>
      <c r="M8" s="8">
        <v>945.13</v>
      </c>
      <c r="N8" s="73" t="s">
        <v>19</v>
      </c>
      <c r="O8" s="103">
        <f>O7+(0.71/2442)</f>
        <v>2.9074529074529071E-4</v>
      </c>
      <c r="P8" s="9">
        <f t="shared" ref="P8:P11" si="3">M8-R8</f>
        <v>-3.1981981982198704E-3</v>
      </c>
      <c r="Q8" s="114"/>
      <c r="R8" s="22">
        <f t="shared" si="2"/>
        <v>945.13319819819822</v>
      </c>
      <c r="S8" s="101"/>
      <c r="T8" s="86">
        <v>11</v>
      </c>
      <c r="U8" s="63"/>
      <c r="V8" s="63"/>
      <c r="W8" s="52"/>
      <c r="X8" s="52"/>
      <c r="Y8" s="1">
        <f>19.29/Y6</f>
        <v>7.8992628992628992E-3</v>
      </c>
      <c r="AB8" s="1">
        <f>AB6-0.0675</f>
        <v>-6.4223996723996729E-2</v>
      </c>
    </row>
    <row r="9" spans="2:28" s="1" customFormat="1" x14ac:dyDescent="0.3">
      <c r="B9" s="79"/>
      <c r="C9" s="80"/>
      <c r="D9" s="81"/>
      <c r="E9" s="82"/>
      <c r="F9" s="83"/>
      <c r="G9" s="20">
        <f t="shared" si="0"/>
        <v>945.43449999999996</v>
      </c>
      <c r="H9" s="128"/>
      <c r="I9" s="21">
        <f t="shared" si="1"/>
        <v>-0.22550000000001091</v>
      </c>
      <c r="J9" s="103">
        <v>-2.0500000000000001E-2</v>
      </c>
      <c r="K9" s="22" t="s">
        <v>19</v>
      </c>
      <c r="L9" s="71" t="s">
        <v>44</v>
      </c>
      <c r="M9" s="8">
        <v>945.66</v>
      </c>
      <c r="N9" s="73" t="s">
        <v>19</v>
      </c>
      <c r="O9" s="103">
        <f>O10+(3.75/2442)</f>
        <v>8.988533988533989E-3</v>
      </c>
      <c r="P9" s="9">
        <v>0.1</v>
      </c>
      <c r="Q9" s="114"/>
      <c r="R9" s="22">
        <f t="shared" si="2"/>
        <v>945.75887387387388</v>
      </c>
      <c r="S9" s="101" t="s">
        <v>37</v>
      </c>
      <c r="T9" s="86">
        <v>11</v>
      </c>
      <c r="U9" s="63"/>
      <c r="V9" s="106">
        <f>(950.23-950.93)/11</f>
        <v>-6.363636363635744E-2</v>
      </c>
      <c r="W9" s="52"/>
      <c r="X9" s="52"/>
      <c r="Y9" s="1">
        <f>Y8-0.0205</f>
        <v>-1.2600737100737102E-2</v>
      </c>
      <c r="AB9" s="1">
        <f>25/2442</f>
        <v>1.0237510237510237E-2</v>
      </c>
    </row>
    <row r="10" spans="2:28" s="1" customFormat="1" ht="15" customHeight="1" x14ac:dyDescent="0.3">
      <c r="B10" s="79"/>
      <c r="C10" s="80"/>
      <c r="D10" s="81"/>
      <c r="E10" s="82"/>
      <c r="F10" s="83"/>
      <c r="G10" s="20">
        <f t="shared" si="0"/>
        <v>945.52323463687151</v>
      </c>
      <c r="H10" s="119" t="s">
        <v>46</v>
      </c>
      <c r="I10" s="21">
        <f t="shared" si="1"/>
        <v>-0.23076536312851204</v>
      </c>
      <c r="J10" s="103">
        <f>J9-(3.77/7876)</f>
        <v>-2.0978669375317421E-2</v>
      </c>
      <c r="K10" s="93" t="s">
        <v>19</v>
      </c>
      <c r="L10" s="77" t="s">
        <v>20</v>
      </c>
      <c r="M10" s="78">
        <v>945.75400000000002</v>
      </c>
      <c r="N10" s="89" t="s">
        <v>19</v>
      </c>
      <c r="O10" s="103">
        <f>O11+(18.2/2442)</f>
        <v>7.4529074529074528E-3</v>
      </c>
      <c r="P10" s="9">
        <v>0.09</v>
      </c>
      <c r="Q10" s="114" t="s">
        <v>30</v>
      </c>
      <c r="R10" s="22">
        <f t="shared" si="2"/>
        <v>945.83598198198194</v>
      </c>
      <c r="S10" s="101"/>
      <c r="T10" s="86">
        <v>11</v>
      </c>
      <c r="U10" s="63"/>
      <c r="V10" s="86"/>
      <c r="W10" s="52"/>
      <c r="X10" s="52"/>
      <c r="Y10" s="1" t="s">
        <v>28</v>
      </c>
      <c r="AB10" s="1">
        <f>AB9-0.0642</f>
        <v>-5.3962489762489754E-2</v>
      </c>
    </row>
    <row r="11" spans="2:28" s="6" customFormat="1" x14ac:dyDescent="0.3">
      <c r="B11" s="20"/>
      <c r="C11" s="21"/>
      <c r="D11" s="21"/>
      <c r="E11" s="31"/>
      <c r="F11" s="43"/>
      <c r="G11" s="20">
        <f t="shared" si="0"/>
        <v>945.94885754189943</v>
      </c>
      <c r="H11" s="120"/>
      <c r="I11" s="21">
        <f t="shared" si="1"/>
        <v>-0.2561424581006122</v>
      </c>
      <c r="J11" s="103">
        <f>J10-(18.17/7876)</f>
        <v>-2.3285678009141698E-2</v>
      </c>
      <c r="K11" s="22" t="s">
        <v>19</v>
      </c>
      <c r="L11" s="77" t="s">
        <v>45</v>
      </c>
      <c r="M11" s="78">
        <v>946.20500000000004</v>
      </c>
      <c r="N11" s="73" t="s">
        <v>19</v>
      </c>
      <c r="O11" s="103">
        <v>0</v>
      </c>
      <c r="P11" s="9">
        <f t="shared" si="3"/>
        <v>0</v>
      </c>
      <c r="Q11" s="114"/>
      <c r="R11" s="22">
        <f t="shared" si="2"/>
        <v>946.20500000000004</v>
      </c>
      <c r="S11" s="101" t="s">
        <v>39</v>
      </c>
      <c r="T11" s="86">
        <v>11</v>
      </c>
      <c r="U11" s="99">
        <f>O7+(19.29/2442)</f>
        <v>7.8992628992628992E-3</v>
      </c>
      <c r="V11" s="86"/>
      <c r="W11" s="55"/>
      <c r="X11" s="53"/>
      <c r="Y11" s="1" t="s">
        <v>29</v>
      </c>
      <c r="AA11" s="1"/>
      <c r="AB11" s="6">
        <f>AB9-0.0539</f>
        <v>-4.3662489762489765E-2</v>
      </c>
    </row>
    <row r="12" spans="2:28" s="6" customFormat="1" x14ac:dyDescent="0.3">
      <c r="B12" s="20"/>
      <c r="C12" s="21"/>
      <c r="D12" s="21"/>
      <c r="E12" s="31"/>
      <c r="F12" s="43"/>
      <c r="G12" s="20">
        <f t="shared" si="0"/>
        <v>946.12839664804471</v>
      </c>
      <c r="H12" s="120"/>
      <c r="I12" s="21">
        <f t="shared" si="1"/>
        <v>-0.2466033519552866</v>
      </c>
      <c r="J12" s="103">
        <f>J11+(6.83/7876)</f>
        <v>-2.2418486541391572E-2</v>
      </c>
      <c r="K12" s="93" t="s">
        <v>19</v>
      </c>
      <c r="L12" s="77" t="s">
        <v>15</v>
      </c>
      <c r="M12" s="78">
        <v>946.375</v>
      </c>
      <c r="N12" s="89" t="s">
        <v>19</v>
      </c>
      <c r="O12" s="103">
        <f>O11-(6.8/2442)</f>
        <v>-2.7846027846027844E-3</v>
      </c>
      <c r="P12" s="9">
        <v>-0.04</v>
      </c>
      <c r="Q12" s="114"/>
      <c r="R12" s="22">
        <f>M12+(O12*T15)</f>
        <v>946.34436936936936</v>
      </c>
      <c r="S12" s="101"/>
      <c r="T12" s="86">
        <v>11</v>
      </c>
      <c r="U12" s="100">
        <f>O8+(21.25/2442)</f>
        <v>8.9926289926289937E-3</v>
      </c>
      <c r="V12" s="86"/>
      <c r="W12" s="55"/>
      <c r="X12" s="53"/>
      <c r="Y12" s="1"/>
      <c r="AA12" s="1"/>
    </row>
    <row r="13" spans="2:28" s="6" customFormat="1" x14ac:dyDescent="0.3">
      <c r="B13" s="20"/>
      <c r="C13" s="21"/>
      <c r="D13" s="21"/>
      <c r="E13" s="31"/>
      <c r="F13" s="43"/>
      <c r="G13" s="20">
        <f t="shared" si="0"/>
        <v>946.15584916201112</v>
      </c>
      <c r="H13" s="120"/>
      <c r="I13" s="21">
        <f t="shared" si="1"/>
        <v>-0.24515083798883097</v>
      </c>
      <c r="J13" s="103">
        <f>J12+(1.04/7876)</f>
        <v>-2.2286439817166076E-2</v>
      </c>
      <c r="K13" s="93" t="s">
        <v>19</v>
      </c>
      <c r="L13" s="77" t="s">
        <v>42</v>
      </c>
      <c r="M13" s="78">
        <v>946.40099999999995</v>
      </c>
      <c r="N13" s="89" t="s">
        <v>19</v>
      </c>
      <c r="O13" s="103">
        <f>O12-(1.04/2442)</f>
        <v>-3.2104832104832104E-3</v>
      </c>
      <c r="P13" s="9">
        <v>-0.03</v>
      </c>
      <c r="Q13" s="114"/>
      <c r="R13" s="22">
        <f t="shared" si="2"/>
        <v>946.36568468468465</v>
      </c>
      <c r="S13" s="101"/>
      <c r="T13" s="86">
        <v>11</v>
      </c>
      <c r="U13" s="86">
        <f>O11+(18.2/2442)</f>
        <v>7.4529074529074528E-3</v>
      </c>
      <c r="V13" s="86"/>
      <c r="W13" s="55"/>
      <c r="X13" s="53"/>
      <c r="Y13" s="1">
        <f>8/2442</f>
        <v>3.2760032760032762E-3</v>
      </c>
      <c r="Z13" s="6">
        <f>3.75/2442</f>
        <v>1.5356265356265355E-3</v>
      </c>
      <c r="AA13" s="1"/>
      <c r="AB13" s="6">
        <f>AB9-0.0436</f>
        <v>-3.3362489762489761E-2</v>
      </c>
    </row>
    <row r="14" spans="2:28" s="6" customFormat="1" x14ac:dyDescent="0.3">
      <c r="B14" s="20"/>
      <c r="C14" s="21"/>
      <c r="D14" s="21"/>
      <c r="E14" s="31"/>
      <c r="F14" s="43"/>
      <c r="G14" s="20">
        <f t="shared" si="0"/>
        <v>946.78331284916203</v>
      </c>
      <c r="H14" s="120"/>
      <c r="I14" s="21">
        <f t="shared" si="1"/>
        <v>-0.21168715083797451</v>
      </c>
      <c r="J14" s="103">
        <f>J13+(23.96/7876)</f>
        <v>-1.9244286439817168E-2</v>
      </c>
      <c r="K14" s="93" t="s">
        <v>19</v>
      </c>
      <c r="L14" s="77" t="s">
        <v>21</v>
      </c>
      <c r="M14" s="78">
        <v>946.995</v>
      </c>
      <c r="N14" s="89" t="s">
        <v>19</v>
      </c>
      <c r="O14" s="103">
        <f>O12-(25/2442)</f>
        <v>-1.3022113022113022E-2</v>
      </c>
      <c r="P14" s="9">
        <v>-0.15</v>
      </c>
      <c r="Q14" s="114"/>
      <c r="R14" s="22">
        <f t="shared" si="2"/>
        <v>946.8517567567568</v>
      </c>
      <c r="S14" s="101"/>
      <c r="T14" s="86">
        <v>11</v>
      </c>
      <c r="U14" s="86"/>
      <c r="V14" s="86"/>
      <c r="W14" s="55"/>
      <c r="X14" s="53"/>
      <c r="Y14" s="1">
        <f>Y13-0.003</f>
        <v>2.7600327600327615E-4</v>
      </c>
      <c r="Z14" s="6">
        <f>Z13-0.0105</f>
        <v>-8.9643734643734645E-3</v>
      </c>
      <c r="AA14" s="1"/>
      <c r="AB14" s="6">
        <f>AB9-0.0333</f>
        <v>-2.3062489762489764E-2</v>
      </c>
    </row>
    <row r="15" spans="2:28" s="6" customFormat="1" x14ac:dyDescent="0.3">
      <c r="B15" s="14"/>
      <c r="C15" s="9"/>
      <c r="D15" s="9"/>
      <c r="E15" s="32"/>
      <c r="F15" s="44"/>
      <c r="G15" s="20">
        <f t="shared" si="0"/>
        <v>947.43922905027932</v>
      </c>
      <c r="H15" s="120"/>
      <c r="I15" s="21">
        <f t="shared" si="1"/>
        <v>-0.17677094972066243</v>
      </c>
      <c r="J15" s="103">
        <f>J14+(25/7876)</f>
        <v>-1.6070086338242764E-2</v>
      </c>
      <c r="K15" s="93" t="s">
        <v>19</v>
      </c>
      <c r="L15" s="77" t="s">
        <v>16</v>
      </c>
      <c r="M15" s="78">
        <v>947.61599999999999</v>
      </c>
      <c r="N15" s="89" t="s">
        <v>19</v>
      </c>
      <c r="O15" s="103">
        <f>O14-(25/2442)</f>
        <v>-2.325962325962326E-2</v>
      </c>
      <c r="P15" s="9">
        <v>-0.26</v>
      </c>
      <c r="Q15" s="114"/>
      <c r="R15" s="22">
        <f t="shared" si="2"/>
        <v>947.3601441441441</v>
      </c>
      <c r="S15" s="101"/>
      <c r="T15" s="86">
        <v>11</v>
      </c>
      <c r="U15" s="86">
        <f>86.691-58</f>
        <v>28.691000000000003</v>
      </c>
      <c r="V15" s="86"/>
      <c r="W15" s="55"/>
      <c r="X15" s="53"/>
      <c r="Y15" s="1"/>
      <c r="Z15" s="6">
        <f>25/2442</f>
        <v>1.0237510237510237E-2</v>
      </c>
      <c r="AA15" s="1"/>
      <c r="AB15" s="6">
        <f>AB9-0.02306</f>
        <v>-1.2822489762489763E-2</v>
      </c>
    </row>
    <row r="16" spans="2:28" s="6" customFormat="1" x14ac:dyDescent="0.3">
      <c r="B16" s="14"/>
      <c r="C16" s="9"/>
      <c r="D16" s="9"/>
      <c r="E16" s="32"/>
      <c r="F16" s="44"/>
      <c r="G16" s="20">
        <f t="shared" si="0"/>
        <v>948.09514525139662</v>
      </c>
      <c r="H16" s="120"/>
      <c r="I16" s="21">
        <f t="shared" si="1"/>
        <v>-0.14185474860335034</v>
      </c>
      <c r="J16" s="103">
        <f>J15+(25/7876)</f>
        <v>-1.2895886236668361E-2</v>
      </c>
      <c r="K16" s="93" t="s">
        <v>19</v>
      </c>
      <c r="L16" s="77" t="s">
        <v>22</v>
      </c>
      <c r="M16" s="78">
        <v>948.23699999999997</v>
      </c>
      <c r="N16" s="89" t="s">
        <v>19</v>
      </c>
      <c r="O16" s="103">
        <f>O15-(25/2442)</f>
        <v>-3.3497133497133499E-2</v>
      </c>
      <c r="P16" s="9">
        <v>-0.37</v>
      </c>
      <c r="Q16" s="114"/>
      <c r="R16" s="22">
        <f t="shared" si="2"/>
        <v>947.86853153153152</v>
      </c>
      <c r="S16" s="101"/>
      <c r="T16" s="86">
        <v>11</v>
      </c>
      <c r="U16" s="86"/>
      <c r="V16" s="86"/>
      <c r="W16" s="55"/>
      <c r="X16" s="53"/>
      <c r="Y16" s="1"/>
      <c r="AA16" s="1"/>
    </row>
    <row r="17" spans="2:29" s="6" customFormat="1" x14ac:dyDescent="0.3">
      <c r="B17" s="14"/>
      <c r="C17" s="9"/>
      <c r="D17" s="9"/>
      <c r="E17" s="32"/>
      <c r="F17" s="44"/>
      <c r="G17" s="20">
        <f t="shared" si="0"/>
        <v>948.75006145251393</v>
      </c>
      <c r="H17" s="120"/>
      <c r="I17" s="21">
        <f t="shared" si="1"/>
        <v>-0.10693854748603826</v>
      </c>
      <c r="J17" s="103">
        <f>J16+(25/7876)</f>
        <v>-9.7216861350939571E-3</v>
      </c>
      <c r="K17" s="93" t="s">
        <v>19</v>
      </c>
      <c r="L17" s="77" t="s">
        <v>17</v>
      </c>
      <c r="M17" s="78">
        <v>948.85699999999997</v>
      </c>
      <c r="N17" s="89" t="s">
        <v>19</v>
      </c>
      <c r="O17" s="103">
        <f t="shared" ref="O17" si="4">O16-(25/2442)</f>
        <v>-4.3734643734643738E-2</v>
      </c>
      <c r="P17" s="9">
        <v>-0.48</v>
      </c>
      <c r="Q17" s="114"/>
      <c r="R17" s="22">
        <f t="shared" si="2"/>
        <v>948.37591891891884</v>
      </c>
      <c r="S17" s="101"/>
      <c r="T17" s="86">
        <v>11</v>
      </c>
      <c r="U17" s="86">
        <f>100-U15</f>
        <v>71.308999999999997</v>
      </c>
      <c r="V17" s="86"/>
      <c r="W17" s="55"/>
      <c r="X17" s="53"/>
      <c r="Y17" s="1"/>
      <c r="Z17" s="6">
        <f>Z15-0.00029</f>
        <v>9.9475102375102369E-3</v>
      </c>
      <c r="AA17" s="1"/>
      <c r="AB17" s="6">
        <f>AB9-0.0128</f>
        <v>-2.5624897624897634E-3</v>
      </c>
    </row>
    <row r="18" spans="2:29" s="6" customFormat="1" x14ac:dyDescent="0.3">
      <c r="B18" s="14"/>
      <c r="C18" s="9"/>
      <c r="D18" s="9"/>
      <c r="E18" s="32"/>
      <c r="F18" s="44"/>
      <c r="G18" s="20">
        <f t="shared" si="0"/>
        <v>949.40597765363123</v>
      </c>
      <c r="H18" s="120"/>
      <c r="I18" s="21">
        <f t="shared" si="1"/>
        <v>-7.2022346368726176E-2</v>
      </c>
      <c r="J18" s="103">
        <f>J17+(25/7876)</f>
        <v>-6.5474860335195534E-3</v>
      </c>
      <c r="K18" s="93" t="s">
        <v>19</v>
      </c>
      <c r="L18" s="77" t="s">
        <v>23</v>
      </c>
      <c r="M18" s="78">
        <v>949.47799999999995</v>
      </c>
      <c r="N18" s="89" t="s">
        <v>19</v>
      </c>
      <c r="O18" s="103">
        <f>O17-(25/2442)</f>
        <v>-5.3972153972153977E-2</v>
      </c>
      <c r="P18" s="9">
        <v>-0.6</v>
      </c>
      <c r="Q18" s="114"/>
      <c r="R18" s="22">
        <f t="shared" si="2"/>
        <v>948.88430630630626</v>
      </c>
      <c r="S18" s="101"/>
      <c r="T18" s="86">
        <v>11</v>
      </c>
      <c r="U18" s="86" t="s">
        <v>38</v>
      </c>
      <c r="V18" s="86"/>
      <c r="W18" s="55"/>
      <c r="X18" s="53"/>
      <c r="Y18" s="1"/>
      <c r="AA18" s="1"/>
    </row>
    <row r="19" spans="2:29" s="6" customFormat="1" x14ac:dyDescent="0.3">
      <c r="B19" s="14"/>
      <c r="C19" s="9"/>
      <c r="D19" s="9"/>
      <c r="E19" s="32"/>
      <c r="F19" s="44"/>
      <c r="G19" s="20">
        <f t="shared" ref="G19:G21" si="5">M19+(J19*U22)</f>
        <v>949.56649720670396</v>
      </c>
      <c r="H19" s="120"/>
      <c r="I19" s="21">
        <f t="shared" si="1"/>
        <v>-6.3502793296038362E-2</v>
      </c>
      <c r="J19" s="103">
        <f>J18+(6.1/7876)</f>
        <v>-5.7729812087353987E-3</v>
      </c>
      <c r="K19" s="93" t="s">
        <v>19</v>
      </c>
      <c r="L19" s="77" t="s">
        <v>41</v>
      </c>
      <c r="M19" s="78">
        <v>949.63</v>
      </c>
      <c r="N19" s="89" t="s">
        <v>19</v>
      </c>
      <c r="O19" s="103">
        <f>O18-(6.1/2442)</f>
        <v>-5.6470106470106474E-2</v>
      </c>
      <c r="P19" s="9">
        <v>-0.62</v>
      </c>
      <c r="Q19" s="114"/>
      <c r="R19" s="22">
        <f t="shared" ref="R19:R21" si="6">M19+(O19*U22)</f>
        <v>949.00882882882877</v>
      </c>
      <c r="S19" s="101" t="s">
        <v>43</v>
      </c>
      <c r="T19" s="86">
        <v>11</v>
      </c>
      <c r="U19" s="86"/>
      <c r="V19" s="86">
        <f>313*11</f>
        <v>3443</v>
      </c>
      <c r="W19" s="55"/>
      <c r="X19" s="53"/>
      <c r="Y19" s="1"/>
      <c r="AA19" s="1"/>
    </row>
    <row r="20" spans="2:29" s="6" customFormat="1" x14ac:dyDescent="0.3">
      <c r="B20" s="14"/>
      <c r="C20" s="9"/>
      <c r="D20" s="9"/>
      <c r="E20" s="32"/>
      <c r="F20" s="44"/>
      <c r="G20" s="20">
        <f t="shared" si="5"/>
        <v>950.06189385474863</v>
      </c>
      <c r="H20" s="120"/>
      <c r="I20" s="21">
        <f t="shared" si="1"/>
        <v>-3.7106145251414091E-2</v>
      </c>
      <c r="J20" s="103">
        <f>J19+(18.9/7876)</f>
        <v>-3.3732859319451501E-3</v>
      </c>
      <c r="K20" s="22" t="s">
        <v>19</v>
      </c>
      <c r="L20" s="71" t="s">
        <v>18</v>
      </c>
      <c r="M20" s="8">
        <v>950.09900000000005</v>
      </c>
      <c r="N20" s="73" t="s">
        <v>19</v>
      </c>
      <c r="O20" s="103">
        <f>O19-(18.9/2442)</f>
        <v>-6.4209664209664216E-2</v>
      </c>
      <c r="P20" s="9">
        <v>-0.71</v>
      </c>
      <c r="Q20" s="114"/>
      <c r="R20" s="22">
        <f>M20+(O20*U23)</f>
        <v>949.39269369369379</v>
      </c>
      <c r="S20" s="101"/>
      <c r="T20" s="86">
        <v>11</v>
      </c>
      <c r="U20" s="86"/>
      <c r="V20" s="86">
        <f>326*11</f>
        <v>3586</v>
      </c>
      <c r="W20" s="55"/>
      <c r="X20" s="53"/>
      <c r="Y20" s="1"/>
      <c r="AA20" s="1"/>
    </row>
    <row r="21" spans="2:29" s="6" customFormat="1" ht="15.6" customHeight="1" thickBot="1" x14ac:dyDescent="0.35">
      <c r="B21" s="14"/>
      <c r="C21" s="9"/>
      <c r="D21" s="9"/>
      <c r="E21" s="32"/>
      <c r="F21" s="44"/>
      <c r="G21" s="109">
        <f t="shared" si="5"/>
        <v>950.27106703910613</v>
      </c>
      <c r="H21" s="121"/>
      <c r="I21" s="67">
        <f t="shared" si="1"/>
        <v>-2.5932960893896961E-2</v>
      </c>
      <c r="J21" s="105">
        <f>J20+(8/7876)</f>
        <v>-2.3575418994413412E-3</v>
      </c>
      <c r="K21" s="91" t="s">
        <v>19</v>
      </c>
      <c r="L21" s="74" t="s">
        <v>25</v>
      </c>
      <c r="M21" s="68">
        <v>950.29700000000003</v>
      </c>
      <c r="N21" s="90" t="s">
        <v>19</v>
      </c>
      <c r="O21" s="105">
        <v>-6.7500000000000004E-2</v>
      </c>
      <c r="P21" s="110">
        <v>-0.75</v>
      </c>
      <c r="Q21" s="115"/>
      <c r="R21" s="91">
        <f t="shared" si="6"/>
        <v>949.55450000000008</v>
      </c>
      <c r="S21" s="111" t="s">
        <v>47</v>
      </c>
      <c r="T21" s="86">
        <v>11</v>
      </c>
      <c r="U21" s="86"/>
      <c r="V21" s="86">
        <f>11*484</f>
        <v>5324</v>
      </c>
      <c r="W21" s="55"/>
      <c r="X21" s="53">
        <f>9.1541/4.456</f>
        <v>2.0543312387791737</v>
      </c>
      <c r="Y21" s="1"/>
      <c r="AA21" s="1"/>
    </row>
    <row r="22" spans="2:29" s="6" customFormat="1" x14ac:dyDescent="0.3">
      <c r="B22" s="14"/>
      <c r="C22" s="9"/>
      <c r="D22" s="9"/>
      <c r="E22" s="32"/>
      <c r="F22" s="44"/>
      <c r="G22" s="20"/>
      <c r="H22" s="26"/>
      <c r="I22" s="21"/>
      <c r="J22" s="31"/>
      <c r="K22" s="43"/>
      <c r="L22" s="73"/>
      <c r="M22" s="22"/>
      <c r="N22" s="69"/>
      <c r="O22" s="31"/>
      <c r="P22" s="21"/>
      <c r="Q22" s="26"/>
      <c r="R22" s="22"/>
      <c r="S22" s="47"/>
      <c r="T22" s="54"/>
      <c r="U22" s="86">
        <v>11</v>
      </c>
      <c r="V22" s="86"/>
      <c r="W22" s="86"/>
      <c r="X22" s="55"/>
      <c r="Y22" s="53"/>
      <c r="Z22" s="1"/>
      <c r="AB22" s="1"/>
    </row>
    <row r="23" spans="2:29" s="6" customFormat="1" x14ac:dyDescent="0.3">
      <c r="B23" s="14"/>
      <c r="C23" s="9"/>
      <c r="D23" s="9"/>
      <c r="E23" s="32"/>
      <c r="F23" s="44"/>
      <c r="G23" s="14"/>
      <c r="H23" s="72"/>
      <c r="I23" s="9"/>
      <c r="J23" s="32"/>
      <c r="K23" s="44"/>
      <c r="L23" s="14"/>
      <c r="M23" s="8"/>
      <c r="N23" s="75"/>
      <c r="O23" s="32"/>
      <c r="P23" s="9"/>
      <c r="Q23" s="72"/>
      <c r="R23" s="44"/>
      <c r="S23" s="76"/>
      <c r="T23" s="98">
        <f>0.0205-(19.29/2442)</f>
        <v>1.2600737100737102E-2</v>
      </c>
      <c r="U23" s="86">
        <v>11</v>
      </c>
      <c r="V23" s="86"/>
      <c r="W23" s="86"/>
      <c r="X23" s="55"/>
      <c r="Y23" s="53">
        <v>8</v>
      </c>
      <c r="Z23" s="1" t="s">
        <v>32</v>
      </c>
      <c r="AA23" s="6">
        <v>11</v>
      </c>
      <c r="AB23" s="1">
        <v>222</v>
      </c>
      <c r="AC23" s="6" t="s">
        <v>36</v>
      </c>
    </row>
    <row r="24" spans="2:29" s="6" customFormat="1" ht="42" customHeight="1" x14ac:dyDescent="0.3">
      <c r="B24" s="14"/>
      <c r="C24" s="9"/>
      <c r="D24" s="9"/>
      <c r="E24" s="32"/>
      <c r="F24" s="44"/>
      <c r="G24" s="14"/>
      <c r="H24" s="27"/>
      <c r="I24" s="9"/>
      <c r="J24" s="32"/>
      <c r="K24" s="44"/>
      <c r="L24" s="7"/>
      <c r="M24" s="8"/>
      <c r="N24" s="75"/>
      <c r="O24" s="32"/>
      <c r="P24" s="9"/>
      <c r="Q24" s="27"/>
      <c r="R24" s="44"/>
      <c r="S24" s="76"/>
      <c r="T24" s="97">
        <f>0.013-(0.71/2442)</f>
        <v>1.2709254709254708E-2</v>
      </c>
      <c r="U24" s="86">
        <v>11</v>
      </c>
      <c r="V24" s="86"/>
      <c r="W24" s="86"/>
      <c r="X24" s="55"/>
      <c r="Y24" s="94" t="s">
        <v>31</v>
      </c>
      <c r="Z24" s="1" t="s">
        <v>32</v>
      </c>
      <c r="AA24" s="95" t="s">
        <v>33</v>
      </c>
      <c r="AB24" s="1" t="s">
        <v>34</v>
      </c>
      <c r="AC24" s="95" t="s">
        <v>35</v>
      </c>
    </row>
    <row r="25" spans="2:29" s="6" customFormat="1" ht="13.5" customHeight="1" x14ac:dyDescent="0.3">
      <c r="B25" s="14"/>
      <c r="C25" s="9"/>
      <c r="D25" s="9"/>
      <c r="E25" s="32"/>
      <c r="F25" s="44"/>
      <c r="G25" s="14"/>
      <c r="H25" s="9"/>
      <c r="I25" s="9"/>
      <c r="J25" s="32"/>
      <c r="K25" s="44"/>
      <c r="L25" s="7"/>
      <c r="M25" s="8"/>
      <c r="N25" s="75"/>
      <c r="O25" s="32"/>
      <c r="P25" s="9"/>
      <c r="Q25" s="27"/>
      <c r="R25" s="44"/>
      <c r="S25" s="76"/>
      <c r="T25" s="54">
        <f>1/716</f>
        <v>1.3966480446927375E-3</v>
      </c>
      <c r="X25" s="55"/>
      <c r="Y25" s="53"/>
      <c r="Z25" s="1"/>
      <c r="AB25" s="1"/>
    </row>
    <row r="26" spans="2:29" s="6" customFormat="1" x14ac:dyDescent="0.3">
      <c r="B26" s="14"/>
      <c r="C26" s="9"/>
      <c r="D26" s="9"/>
      <c r="E26" s="32"/>
      <c r="F26" s="44"/>
      <c r="G26" s="14"/>
      <c r="H26" s="27"/>
      <c r="I26" s="9"/>
      <c r="J26" s="32"/>
      <c r="K26" s="44"/>
      <c r="L26" s="7"/>
      <c r="M26" s="8"/>
      <c r="N26" s="75"/>
      <c r="O26" s="32"/>
      <c r="P26" s="9"/>
      <c r="Q26" s="27"/>
      <c r="R26" s="44"/>
      <c r="S26" s="76"/>
      <c r="T26" s="54"/>
      <c r="U26" s="53"/>
      <c r="V26" s="53"/>
      <c r="W26" s="53"/>
      <c r="X26" s="55"/>
      <c r="Y26" s="53"/>
      <c r="Z26" s="1">
        <f>8/2442</f>
        <v>3.2760032760032762E-3</v>
      </c>
      <c r="AA26" s="6">
        <f>25/2442</f>
        <v>1.0237510237510237E-2</v>
      </c>
      <c r="AB26" s="1"/>
    </row>
    <row r="27" spans="2:29" s="6" customFormat="1" x14ac:dyDescent="0.3">
      <c r="B27" s="14"/>
      <c r="C27" s="9"/>
      <c r="D27" s="9"/>
      <c r="E27" s="32"/>
      <c r="F27" s="44"/>
      <c r="G27" s="14"/>
      <c r="H27" s="9"/>
      <c r="I27" s="9"/>
      <c r="J27" s="32"/>
      <c r="K27" s="44"/>
      <c r="L27" s="7"/>
      <c r="M27" s="8"/>
      <c r="N27" s="75"/>
      <c r="O27" s="32"/>
      <c r="P27" s="9"/>
      <c r="Q27" s="27"/>
      <c r="R27" s="44"/>
      <c r="S27" s="76"/>
      <c r="T27" s="54"/>
      <c r="U27" s="53"/>
      <c r="V27" s="53">
        <f>8/2442</f>
        <v>3.2760032760032762E-3</v>
      </c>
      <c r="W27" s="53"/>
      <c r="X27" s="55"/>
      <c r="Y27" s="53"/>
      <c r="Z27" s="6">
        <f>Z26-0.003</f>
        <v>2.7600327600327615E-4</v>
      </c>
      <c r="AA27" s="6">
        <f>AA26--0.00027</f>
        <v>1.0507510237510237E-2</v>
      </c>
    </row>
    <row r="28" spans="2:29" s="6" customFormat="1" x14ac:dyDescent="0.3">
      <c r="B28" s="14"/>
      <c r="C28" s="9"/>
      <c r="D28" s="9"/>
      <c r="E28" s="32"/>
      <c r="F28" s="44"/>
      <c r="G28" s="14"/>
      <c r="H28" s="9"/>
      <c r="I28" s="9"/>
      <c r="J28" s="32"/>
      <c r="K28" s="44"/>
      <c r="L28" s="7"/>
      <c r="M28" s="8"/>
      <c r="N28" s="75"/>
      <c r="O28" s="32"/>
      <c r="P28" s="9"/>
      <c r="Q28" s="27"/>
      <c r="R28" s="44"/>
      <c r="S28" s="76"/>
      <c r="T28" s="54"/>
      <c r="U28" s="53"/>
      <c r="V28" s="98">
        <f>V27-0.0032</f>
        <v>7.6003276003276058E-5</v>
      </c>
      <c r="W28" s="53"/>
      <c r="X28" s="55"/>
      <c r="Y28" s="53"/>
      <c r="AA28" s="6">
        <f>AA26--AA27</f>
        <v>2.0745020475020474E-2</v>
      </c>
    </row>
    <row r="29" spans="2:29" s="6" customFormat="1" x14ac:dyDescent="0.3">
      <c r="B29" s="14"/>
      <c r="C29" s="9"/>
      <c r="D29" s="9"/>
      <c r="E29" s="32"/>
      <c r="F29" s="44"/>
      <c r="G29" s="14"/>
      <c r="H29" s="9"/>
      <c r="I29" s="9"/>
      <c r="J29" s="32"/>
      <c r="K29" s="8"/>
      <c r="L29" s="7"/>
      <c r="M29" s="44"/>
      <c r="N29" s="14"/>
      <c r="O29" s="32"/>
      <c r="P29" s="21"/>
      <c r="Q29" s="27"/>
      <c r="R29" s="22"/>
      <c r="S29" s="48"/>
      <c r="T29" s="54"/>
      <c r="U29" s="53"/>
      <c r="V29" s="53"/>
      <c r="W29" s="53"/>
      <c r="X29" s="55"/>
      <c r="Y29" s="53"/>
    </row>
    <row r="30" spans="2:29" s="6" customFormat="1" x14ac:dyDescent="0.3">
      <c r="B30" s="14"/>
      <c r="C30" s="9"/>
      <c r="D30" s="9"/>
      <c r="E30" s="32"/>
      <c r="F30" s="44"/>
      <c r="G30" s="14"/>
      <c r="H30" s="9"/>
      <c r="I30" s="9"/>
      <c r="J30" s="32"/>
      <c r="K30" s="8"/>
      <c r="L30" s="7"/>
      <c r="M30" s="44"/>
      <c r="N30" s="14"/>
      <c r="O30" s="32"/>
      <c r="P30" s="21"/>
      <c r="Q30" s="27"/>
      <c r="R30" s="22"/>
      <c r="S30" s="48"/>
      <c r="T30" s="54"/>
      <c r="U30" s="53"/>
      <c r="V30" s="96">
        <f>0.013-(0.71/2442)</f>
        <v>1.2709254709254708E-2</v>
      </c>
      <c r="W30" s="53"/>
      <c r="X30" s="55"/>
      <c r="Y30" s="53"/>
    </row>
    <row r="31" spans="2:29" s="6" customFormat="1" x14ac:dyDescent="0.3">
      <c r="B31" s="14"/>
      <c r="C31" s="9"/>
      <c r="D31" s="9"/>
      <c r="E31" s="32"/>
      <c r="F31" s="44"/>
      <c r="G31" s="14"/>
      <c r="H31" s="9"/>
      <c r="I31" s="9"/>
      <c r="J31" s="32"/>
      <c r="K31" s="8"/>
      <c r="L31" s="7"/>
      <c r="M31" s="44"/>
      <c r="N31" s="14"/>
      <c r="O31" s="32"/>
      <c r="P31" s="21"/>
      <c r="Q31" s="27"/>
      <c r="R31" s="22"/>
      <c r="S31" s="48"/>
      <c r="T31" s="54"/>
      <c r="U31" s="53"/>
      <c r="V31" s="53"/>
      <c r="W31" s="53"/>
      <c r="X31" s="55"/>
      <c r="Y31" s="53"/>
    </row>
    <row r="32" spans="2:29" s="6" customFormat="1" x14ac:dyDescent="0.3">
      <c r="B32" s="14"/>
      <c r="C32" s="9"/>
      <c r="D32" s="9"/>
      <c r="E32" s="32"/>
      <c r="F32" s="44"/>
      <c r="G32" s="14"/>
      <c r="H32" s="9"/>
      <c r="I32" s="9"/>
      <c r="J32" s="32"/>
      <c r="K32" s="8"/>
      <c r="L32" s="7"/>
      <c r="M32" s="44"/>
      <c r="N32" s="14"/>
      <c r="O32" s="32"/>
      <c r="P32" s="21"/>
      <c r="Q32" s="27"/>
      <c r="R32" s="22"/>
      <c r="S32" s="48"/>
      <c r="T32" s="54"/>
      <c r="U32" s="53"/>
      <c r="V32" s="53"/>
      <c r="W32" s="53"/>
      <c r="X32" s="55"/>
      <c r="Y32" s="53"/>
    </row>
    <row r="33" spans="2:25" s="6" customFormat="1" x14ac:dyDescent="0.3">
      <c r="B33" s="14"/>
      <c r="C33" s="9"/>
      <c r="D33" s="9"/>
      <c r="E33" s="32"/>
      <c r="F33" s="44"/>
      <c r="G33" s="14"/>
      <c r="H33" s="9"/>
      <c r="I33" s="9"/>
      <c r="J33" s="32"/>
      <c r="K33" s="8"/>
      <c r="L33" s="7"/>
      <c r="M33" s="44"/>
      <c r="N33" s="14"/>
      <c r="O33" s="32"/>
      <c r="P33" s="21"/>
      <c r="Q33" s="27"/>
      <c r="R33" s="22"/>
      <c r="S33" s="48"/>
      <c r="T33" s="54"/>
      <c r="U33" s="53"/>
      <c r="V33" s="53"/>
      <c r="W33" s="53"/>
      <c r="X33" s="55"/>
      <c r="Y33" s="53"/>
    </row>
    <row r="34" spans="2:25" s="6" customFormat="1" x14ac:dyDescent="0.3">
      <c r="B34" s="14"/>
      <c r="C34" s="9"/>
      <c r="D34" s="9"/>
      <c r="E34" s="32"/>
      <c r="F34" s="44"/>
      <c r="G34" s="14"/>
      <c r="H34" s="9"/>
      <c r="I34" s="9"/>
      <c r="J34" s="32"/>
      <c r="K34" s="8"/>
      <c r="L34" s="7"/>
      <c r="M34" s="44"/>
      <c r="N34" s="14"/>
      <c r="O34" s="32"/>
      <c r="P34" s="21"/>
      <c r="Q34" s="27"/>
      <c r="R34" s="22"/>
      <c r="S34" s="48"/>
      <c r="T34" s="54"/>
      <c r="U34" s="53"/>
      <c r="V34" s="53"/>
      <c r="W34" s="53"/>
      <c r="X34" s="55"/>
      <c r="Y34" s="53"/>
    </row>
    <row r="35" spans="2:25" s="6" customFormat="1" x14ac:dyDescent="0.3">
      <c r="B35" s="14"/>
      <c r="C35" s="9"/>
      <c r="D35" s="9"/>
      <c r="E35" s="32"/>
      <c r="F35" s="44"/>
      <c r="G35" s="14"/>
      <c r="H35" s="9"/>
      <c r="I35" s="9"/>
      <c r="J35" s="32"/>
      <c r="K35" s="8"/>
      <c r="L35" s="7"/>
      <c r="M35" s="44"/>
      <c r="N35" s="14"/>
      <c r="O35" s="32"/>
      <c r="P35" s="21"/>
      <c r="Q35" s="27"/>
      <c r="R35" s="22"/>
      <c r="S35" s="48"/>
      <c r="T35" s="54"/>
      <c r="U35" s="53"/>
      <c r="V35" s="53"/>
      <c r="W35" s="53"/>
      <c r="X35" s="55"/>
      <c r="Y35" s="53"/>
    </row>
    <row r="36" spans="2:25" s="6" customFormat="1" x14ac:dyDescent="0.3">
      <c r="B36" s="14"/>
      <c r="C36" s="9"/>
      <c r="D36" s="9"/>
      <c r="E36" s="32"/>
      <c r="F36" s="44"/>
      <c r="G36" s="14"/>
      <c r="H36" s="9"/>
      <c r="I36" s="9"/>
      <c r="J36" s="32"/>
      <c r="K36" s="8"/>
      <c r="L36" s="7"/>
      <c r="M36" s="44"/>
      <c r="N36" s="14"/>
      <c r="O36" s="32"/>
      <c r="P36" s="21"/>
      <c r="Q36" s="27"/>
      <c r="R36" s="22"/>
      <c r="S36" s="48"/>
      <c r="T36" s="54"/>
      <c r="U36" s="53"/>
      <c r="V36" s="53"/>
      <c r="W36" s="53"/>
      <c r="X36" s="55"/>
      <c r="Y36" s="53"/>
    </row>
    <row r="37" spans="2:25" s="6" customFormat="1" x14ac:dyDescent="0.3">
      <c r="B37" s="14"/>
      <c r="C37" s="9"/>
      <c r="D37" s="9"/>
      <c r="E37" s="32"/>
      <c r="F37" s="44"/>
      <c r="G37" s="14"/>
      <c r="H37" s="9"/>
      <c r="I37" s="9"/>
      <c r="J37" s="32"/>
      <c r="K37" s="8"/>
      <c r="L37" s="7"/>
      <c r="M37" s="44"/>
      <c r="N37" s="14"/>
      <c r="O37" s="32"/>
      <c r="P37" s="21"/>
      <c r="Q37" s="27"/>
      <c r="R37" s="22"/>
      <c r="S37" s="48"/>
      <c r="T37" s="54"/>
      <c r="U37" s="53"/>
      <c r="V37" s="53"/>
      <c r="W37" s="53"/>
      <c r="X37" s="55"/>
      <c r="Y37" s="53"/>
    </row>
    <row r="38" spans="2:25" s="6" customFormat="1" x14ac:dyDescent="0.3">
      <c r="B38" s="14"/>
      <c r="C38" s="9"/>
      <c r="D38" s="9"/>
      <c r="E38" s="32"/>
      <c r="F38" s="44"/>
      <c r="G38" s="14"/>
      <c r="H38" s="9"/>
      <c r="I38" s="9"/>
      <c r="J38" s="32"/>
      <c r="K38" s="8"/>
      <c r="L38" s="7"/>
      <c r="M38" s="44"/>
      <c r="N38" s="14"/>
      <c r="O38" s="32"/>
      <c r="P38" s="21"/>
      <c r="Q38" s="27"/>
      <c r="R38" s="22"/>
      <c r="S38" s="48"/>
      <c r="T38" s="54"/>
      <c r="U38" s="53"/>
      <c r="V38" s="53"/>
      <c r="W38" s="53"/>
      <c r="X38" s="55"/>
      <c r="Y38" s="53"/>
    </row>
    <row r="39" spans="2:25" s="6" customFormat="1" x14ac:dyDescent="0.3">
      <c r="B39" s="14"/>
      <c r="C39" s="9"/>
      <c r="D39" s="9"/>
      <c r="E39" s="32"/>
      <c r="F39" s="44"/>
      <c r="G39" s="14"/>
      <c r="H39" s="9"/>
      <c r="I39" s="9"/>
      <c r="J39" s="32"/>
      <c r="K39" s="8"/>
      <c r="L39" s="7"/>
      <c r="M39" s="44"/>
      <c r="N39" s="14"/>
      <c r="O39" s="32"/>
      <c r="P39" s="21"/>
      <c r="Q39" s="27"/>
      <c r="R39" s="22"/>
      <c r="S39" s="48"/>
      <c r="T39" s="54"/>
      <c r="U39" s="53"/>
      <c r="V39" s="53"/>
      <c r="W39" s="53"/>
      <c r="X39" s="55"/>
      <c r="Y39" s="53"/>
    </row>
    <row r="40" spans="2:25" s="6" customFormat="1" x14ac:dyDescent="0.3">
      <c r="B40" s="14"/>
      <c r="C40" s="9"/>
      <c r="D40" s="9"/>
      <c r="E40" s="32"/>
      <c r="F40" s="44"/>
      <c r="G40" s="14"/>
      <c r="H40" s="9"/>
      <c r="I40" s="9"/>
      <c r="J40" s="32"/>
      <c r="K40" s="8"/>
      <c r="L40" s="7"/>
      <c r="M40" s="44"/>
      <c r="N40" s="14"/>
      <c r="O40" s="32"/>
      <c r="P40" s="21"/>
      <c r="Q40" s="27"/>
      <c r="R40" s="22"/>
      <c r="S40" s="48"/>
      <c r="T40" s="54"/>
      <c r="U40" s="53"/>
      <c r="V40" s="53"/>
      <c r="W40" s="53"/>
      <c r="X40" s="55"/>
      <c r="Y40" s="53"/>
    </row>
    <row r="41" spans="2:25" s="6" customFormat="1" x14ac:dyDescent="0.3">
      <c r="B41" s="14"/>
      <c r="C41" s="9"/>
      <c r="D41" s="9"/>
      <c r="E41" s="32"/>
      <c r="F41" s="44"/>
      <c r="G41" s="14"/>
      <c r="H41" s="9"/>
      <c r="I41" s="9"/>
      <c r="J41" s="32"/>
      <c r="K41" s="8"/>
      <c r="L41" s="7"/>
      <c r="M41" s="44"/>
      <c r="N41" s="14"/>
      <c r="O41" s="32"/>
      <c r="P41" s="21"/>
      <c r="Q41" s="27"/>
      <c r="R41" s="22"/>
      <c r="S41" s="48"/>
      <c r="T41" s="54"/>
      <c r="U41" s="53"/>
      <c r="V41" s="53"/>
      <c r="W41" s="53"/>
      <c r="X41" s="55"/>
      <c r="Y41" s="53"/>
    </row>
    <row r="42" spans="2:25" s="6" customFormat="1" x14ac:dyDescent="0.3">
      <c r="B42" s="14"/>
      <c r="C42" s="9"/>
      <c r="D42" s="9"/>
      <c r="E42" s="32"/>
      <c r="F42" s="44"/>
      <c r="G42" s="14"/>
      <c r="H42" s="9"/>
      <c r="I42" s="9"/>
      <c r="J42" s="32"/>
      <c r="K42" s="8"/>
      <c r="L42" s="7"/>
      <c r="M42" s="44"/>
      <c r="N42" s="14"/>
      <c r="O42" s="32"/>
      <c r="P42" s="21"/>
      <c r="Q42" s="27"/>
      <c r="R42" s="22"/>
      <c r="S42" s="48"/>
      <c r="T42" s="54"/>
      <c r="U42" s="53"/>
      <c r="V42" s="53"/>
      <c r="W42" s="53"/>
      <c r="X42" s="55"/>
      <c r="Y42" s="53"/>
    </row>
    <row r="43" spans="2:25" s="6" customFormat="1" x14ac:dyDescent="0.3">
      <c r="B43" s="14"/>
      <c r="C43" s="9"/>
      <c r="D43" s="9"/>
      <c r="E43" s="32"/>
      <c r="F43" s="44"/>
      <c r="G43" s="14"/>
      <c r="H43" s="9"/>
      <c r="I43" s="9"/>
      <c r="J43" s="32"/>
      <c r="K43" s="8"/>
      <c r="L43" s="7"/>
      <c r="M43" s="44"/>
      <c r="N43" s="14"/>
      <c r="O43" s="32"/>
      <c r="P43" s="21"/>
      <c r="Q43" s="27"/>
      <c r="R43" s="22"/>
      <c r="S43" s="48"/>
      <c r="T43" s="54"/>
      <c r="U43" s="53"/>
      <c r="V43" s="53"/>
      <c r="W43" s="53"/>
      <c r="X43" s="55"/>
      <c r="Y43" s="53"/>
    </row>
    <row r="44" spans="2:25" s="6" customFormat="1" x14ac:dyDescent="0.3">
      <c r="B44" s="14"/>
      <c r="C44" s="9"/>
      <c r="D44" s="9"/>
      <c r="E44" s="32"/>
      <c r="F44" s="44"/>
      <c r="G44" s="14"/>
      <c r="H44" s="9"/>
      <c r="I44" s="9"/>
      <c r="J44" s="32"/>
      <c r="K44" s="8"/>
      <c r="L44" s="7"/>
      <c r="M44" s="44"/>
      <c r="N44" s="14"/>
      <c r="O44" s="32"/>
      <c r="P44" s="21"/>
      <c r="Q44" s="27"/>
      <c r="R44" s="22"/>
      <c r="S44" s="48"/>
      <c r="T44" s="54"/>
      <c r="U44" s="53"/>
      <c r="V44" s="53"/>
      <c r="W44" s="53"/>
      <c r="X44" s="55"/>
      <c r="Y44" s="53"/>
    </row>
    <row r="45" spans="2:25" s="6" customFormat="1" x14ac:dyDescent="0.3">
      <c r="B45" s="14"/>
      <c r="C45" s="9"/>
      <c r="D45" s="9"/>
      <c r="E45" s="32"/>
      <c r="F45" s="44"/>
      <c r="G45" s="14"/>
      <c r="H45" s="9"/>
      <c r="I45" s="9"/>
      <c r="J45" s="32"/>
      <c r="K45" s="8"/>
      <c r="L45" s="7"/>
      <c r="M45" s="44"/>
      <c r="N45" s="14"/>
      <c r="O45" s="32"/>
      <c r="P45" s="21"/>
      <c r="Q45" s="27"/>
      <c r="R45" s="22"/>
      <c r="S45" s="48"/>
      <c r="T45" s="54"/>
      <c r="U45" s="53"/>
      <c r="V45" s="53"/>
      <c r="W45" s="53"/>
      <c r="X45" s="55"/>
      <c r="Y45" s="53"/>
    </row>
    <row r="46" spans="2:25" s="6" customFormat="1" x14ac:dyDescent="0.3">
      <c r="B46" s="14"/>
      <c r="C46" s="9"/>
      <c r="D46" s="9"/>
      <c r="E46" s="32"/>
      <c r="F46" s="44"/>
      <c r="G46" s="14"/>
      <c r="H46" s="9"/>
      <c r="I46" s="9"/>
      <c r="J46" s="32"/>
      <c r="K46" s="8"/>
      <c r="L46" s="7"/>
      <c r="M46" s="44"/>
      <c r="N46" s="14"/>
      <c r="O46" s="32"/>
      <c r="P46" s="21"/>
      <c r="Q46" s="27"/>
      <c r="R46" s="22"/>
      <c r="S46" s="48"/>
      <c r="T46" s="54"/>
      <c r="U46" s="53"/>
      <c r="V46" s="53"/>
      <c r="W46" s="53"/>
      <c r="X46" s="55"/>
      <c r="Y46" s="53"/>
    </row>
    <row r="47" spans="2:25" s="6" customFormat="1" x14ac:dyDescent="0.3">
      <c r="B47" s="14"/>
      <c r="C47" s="9"/>
      <c r="D47" s="9"/>
      <c r="E47" s="32"/>
      <c r="F47" s="44"/>
      <c r="G47" s="14"/>
      <c r="H47" s="9"/>
      <c r="I47" s="9"/>
      <c r="J47" s="32"/>
      <c r="K47" s="8"/>
      <c r="L47" s="7"/>
      <c r="M47" s="44"/>
      <c r="N47" s="14"/>
      <c r="O47" s="32"/>
      <c r="P47" s="21"/>
      <c r="Q47" s="27"/>
      <c r="R47" s="22"/>
      <c r="S47" s="48"/>
      <c r="T47" s="54"/>
      <c r="U47" s="53"/>
      <c r="V47" s="53"/>
      <c r="W47" s="53"/>
      <c r="X47" s="55"/>
      <c r="Y47" s="53"/>
    </row>
    <row r="48" spans="2:25" s="6" customFormat="1" x14ac:dyDescent="0.3">
      <c r="B48" s="14"/>
      <c r="C48" s="9"/>
      <c r="D48" s="9"/>
      <c r="E48" s="32"/>
      <c r="F48" s="44"/>
      <c r="G48" s="15"/>
      <c r="H48" s="11"/>
      <c r="I48" s="11"/>
      <c r="J48" s="33"/>
      <c r="K48" s="10"/>
      <c r="L48" s="7"/>
      <c r="M48" s="59"/>
      <c r="N48" s="14"/>
      <c r="O48" s="32"/>
      <c r="P48" s="21"/>
      <c r="Q48" s="38"/>
      <c r="R48" s="22"/>
      <c r="S48" s="49"/>
      <c r="T48" s="54"/>
      <c r="U48" s="53"/>
      <c r="V48" s="53"/>
      <c r="W48" s="53"/>
      <c r="X48" s="55"/>
      <c r="Y48" s="53"/>
    </row>
    <row r="49" spans="2:25" s="6" customFormat="1" x14ac:dyDescent="0.3">
      <c r="B49" s="14"/>
      <c r="C49" s="9"/>
      <c r="D49" s="9"/>
      <c r="E49" s="32"/>
      <c r="F49" s="44"/>
      <c r="G49" s="15"/>
      <c r="H49" s="11"/>
      <c r="I49" s="11"/>
      <c r="J49" s="33"/>
      <c r="K49" s="10"/>
      <c r="L49" s="7"/>
      <c r="M49" s="59"/>
      <c r="N49" s="14"/>
      <c r="O49" s="37"/>
      <c r="P49" s="21"/>
      <c r="Q49" s="38"/>
      <c r="R49" s="22"/>
      <c r="S49" s="49"/>
      <c r="T49" s="54"/>
      <c r="U49" s="53"/>
      <c r="V49" s="53"/>
      <c r="W49" s="53"/>
      <c r="X49" s="55"/>
      <c r="Y49" s="53"/>
    </row>
    <row r="50" spans="2:25" s="6" customFormat="1" x14ac:dyDescent="0.3">
      <c r="B50" s="14"/>
      <c r="C50" s="9"/>
      <c r="D50" s="9"/>
      <c r="E50" s="32"/>
      <c r="F50" s="44"/>
      <c r="G50" s="15"/>
      <c r="H50" s="11"/>
      <c r="I50" s="11"/>
      <c r="J50" s="33"/>
      <c r="K50" s="10"/>
      <c r="L50" s="7"/>
      <c r="M50" s="59"/>
      <c r="N50" s="14"/>
      <c r="O50" s="37"/>
      <c r="P50" s="21"/>
      <c r="Q50" s="38"/>
      <c r="R50" s="22"/>
      <c r="S50" s="49"/>
      <c r="T50" s="54"/>
      <c r="U50" s="53"/>
      <c r="V50" s="53"/>
      <c r="W50" s="53"/>
      <c r="X50" s="55"/>
      <c r="Y50" s="53"/>
    </row>
    <row r="51" spans="2:25" s="6" customFormat="1" x14ac:dyDescent="0.3">
      <c r="B51" s="14"/>
      <c r="C51" s="9"/>
      <c r="D51" s="9"/>
      <c r="E51" s="32"/>
      <c r="F51" s="44"/>
      <c r="G51" s="15"/>
      <c r="H51" s="11"/>
      <c r="I51" s="11"/>
      <c r="J51" s="33"/>
      <c r="K51" s="10"/>
      <c r="L51" s="7"/>
      <c r="M51" s="59"/>
      <c r="N51" s="14"/>
      <c r="O51" s="37"/>
      <c r="P51" s="21"/>
      <c r="Q51" s="38"/>
      <c r="R51" s="22"/>
      <c r="S51" s="49"/>
      <c r="T51" s="54"/>
      <c r="U51" s="53"/>
      <c r="V51" s="53"/>
      <c r="W51" s="53"/>
      <c r="X51" s="55"/>
      <c r="Y51" s="53"/>
    </row>
    <row r="52" spans="2:25" s="6" customFormat="1" x14ac:dyDescent="0.3">
      <c r="B52" s="14"/>
      <c r="C52" s="9"/>
      <c r="D52" s="9"/>
      <c r="E52" s="32"/>
      <c r="F52" s="44"/>
      <c r="G52" s="15"/>
      <c r="H52" s="11"/>
      <c r="I52" s="11"/>
      <c r="J52" s="33"/>
      <c r="K52" s="10"/>
      <c r="L52" s="35"/>
      <c r="M52" s="59"/>
      <c r="N52" s="14"/>
      <c r="O52" s="37"/>
      <c r="P52" s="21"/>
      <c r="Q52" s="38"/>
      <c r="R52" s="22"/>
      <c r="S52" s="49"/>
      <c r="T52" s="54"/>
      <c r="U52" s="53"/>
      <c r="V52" s="53"/>
      <c r="W52" s="53"/>
      <c r="X52" s="55"/>
      <c r="Y52" s="53"/>
    </row>
    <row r="53" spans="2:25" x14ac:dyDescent="0.3">
      <c r="B53" s="15"/>
      <c r="C53" s="11"/>
      <c r="D53" s="11"/>
      <c r="E53" s="33"/>
      <c r="F53" s="45"/>
      <c r="G53" s="15"/>
      <c r="H53" s="11"/>
      <c r="I53" s="11"/>
      <c r="J53" s="33"/>
      <c r="K53" s="10"/>
      <c r="L53" s="35"/>
      <c r="M53" s="59"/>
      <c r="N53" s="14"/>
      <c r="O53" s="37"/>
      <c r="P53" s="21"/>
      <c r="Q53" s="38"/>
      <c r="R53" s="22"/>
      <c r="S53" s="49"/>
      <c r="T53" s="54"/>
      <c r="U53" s="53"/>
      <c r="V53" s="53"/>
      <c r="W53" s="53"/>
      <c r="X53" s="56"/>
      <c r="Y53" s="53"/>
    </row>
    <row r="54" spans="2:25" ht="15" thickBot="1" x14ac:dyDescent="0.35">
      <c r="B54" s="15"/>
      <c r="C54" s="11"/>
      <c r="D54" s="11"/>
      <c r="E54" s="33"/>
      <c r="F54" s="45"/>
      <c r="G54" s="16"/>
      <c r="H54" s="13"/>
      <c r="I54" s="13"/>
      <c r="J54" s="34"/>
      <c r="K54" s="12"/>
      <c r="L54" s="36"/>
      <c r="M54" s="46"/>
      <c r="N54" s="16"/>
      <c r="O54" s="13"/>
      <c r="P54" s="13"/>
      <c r="Q54" s="28"/>
      <c r="R54" s="12"/>
      <c r="S54" s="50"/>
      <c r="T54" s="58"/>
      <c r="U54" s="53"/>
      <c r="V54" s="53"/>
      <c r="W54" s="53"/>
      <c r="X54" s="56"/>
      <c r="Y54" s="53"/>
    </row>
    <row r="55" spans="2:25" x14ac:dyDescent="0.3">
      <c r="B55" s="15"/>
      <c r="C55" s="11"/>
      <c r="D55" s="11"/>
      <c r="E55" s="33"/>
      <c r="F55" s="45"/>
      <c r="U55" s="53"/>
      <c r="V55" s="53"/>
      <c r="W55" s="53"/>
      <c r="X55" s="56"/>
      <c r="Y55" s="53"/>
    </row>
    <row r="56" spans="2:25" x14ac:dyDescent="0.3">
      <c r="B56" s="15"/>
      <c r="C56" s="11"/>
      <c r="D56" s="11"/>
      <c r="E56" s="33"/>
      <c r="F56" s="45"/>
      <c r="U56" s="53"/>
      <c r="V56" s="53"/>
      <c r="W56" s="53"/>
      <c r="X56" s="56"/>
      <c r="Y56" s="53"/>
    </row>
    <row r="57" spans="2:25" x14ac:dyDescent="0.3">
      <c r="B57" s="15"/>
      <c r="C57" s="11"/>
      <c r="D57" s="11"/>
      <c r="E57" s="33"/>
      <c r="F57" s="45"/>
      <c r="U57" s="53"/>
      <c r="V57" s="53"/>
      <c r="W57" s="53"/>
      <c r="X57" s="56"/>
      <c r="Y57" s="53"/>
    </row>
    <row r="58" spans="2:25" x14ac:dyDescent="0.3">
      <c r="B58" s="15"/>
      <c r="C58" s="11"/>
      <c r="D58" s="11"/>
      <c r="E58" s="33"/>
      <c r="F58" s="45"/>
      <c r="U58" s="53"/>
      <c r="V58" s="53"/>
      <c r="W58" s="53"/>
      <c r="X58" s="56"/>
      <c r="Y58" s="53"/>
    </row>
    <row r="59" spans="2:25" ht="15" thickBot="1" x14ac:dyDescent="0.35">
      <c r="B59" s="16"/>
      <c r="C59" s="13"/>
      <c r="D59" s="13"/>
      <c r="E59" s="34"/>
      <c r="F59" s="46"/>
      <c r="U59" s="57"/>
      <c r="V59" s="57"/>
      <c r="W59" s="57"/>
      <c r="X59" s="57"/>
      <c r="Y59" s="57"/>
    </row>
  </sheetData>
  <mergeCells count="12">
    <mergeCell ref="B4:F4"/>
    <mergeCell ref="G4:K4"/>
    <mergeCell ref="L4:M4"/>
    <mergeCell ref="N4:R4"/>
    <mergeCell ref="M2:S3"/>
    <mergeCell ref="Q6:Q9"/>
    <mergeCell ref="Q10:Q21"/>
    <mergeCell ref="G1:S1"/>
    <mergeCell ref="H10:H21"/>
    <mergeCell ref="S4:S5"/>
    <mergeCell ref="G2:L3"/>
    <mergeCell ref="H6:H9"/>
  </mergeCells>
  <phoneticPr fontId="5" type="noConversion"/>
  <pageMargins left="0.7" right="0.7" top="0.75" bottom="0.75" header="0.3" footer="0.3"/>
  <pageSetup paperSize="66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MAINLINE</vt:lpstr>
      <vt:lpstr>MAINLINE!Print_Area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Zangmeister,Ted</dc:creator>
  <cp:lastModifiedBy>McDaniel, Allan</cp:lastModifiedBy>
  <cp:lastPrinted>2024-05-01T17:19:59Z</cp:lastPrinted>
  <dcterms:created xsi:type="dcterms:W3CDTF">2022-08-15T14:27:17Z</dcterms:created>
  <dcterms:modified xsi:type="dcterms:W3CDTF">2025-08-22T19:38:04Z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